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0635"/>
  </bookViews>
  <sheets>
    <sheet name="Отчет 1.2" sheetId="4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0" i="4" l="1"/>
  <c r="K10" i="4"/>
  <c r="O10" i="4"/>
  <c r="O9" i="4"/>
  <c r="O8" i="4"/>
  <c r="O7" i="4"/>
  <c r="K9" i="4" l="1"/>
  <c r="K8" i="4"/>
  <c r="K7" i="4"/>
  <c r="G9" i="4"/>
  <c r="G8" i="4"/>
  <c r="G7" i="4"/>
  <c r="N10" i="4" l="1"/>
  <c r="M10" i="4"/>
  <c r="L10" i="4"/>
  <c r="J10" i="4"/>
  <c r="I10" i="4"/>
  <c r="H10" i="4"/>
  <c r="F10" i="4"/>
  <c r="E10" i="4"/>
  <c r="D10" i="4"/>
</calcChain>
</file>

<file path=xl/sharedStrings.xml><?xml version="1.0" encoding="utf-8"?>
<sst xmlns="http://schemas.openxmlformats.org/spreadsheetml/2006/main" count="16" uniqueCount="14">
  <si>
    <t>№ п.п.</t>
  </si>
  <si>
    <t>Категория потребителей</t>
  </si>
  <si>
    <t>кол-во точек поставки, шт.</t>
  </si>
  <si>
    <t>в т.ч. оборудованных приборами учета, шт.</t>
  </si>
  <si>
    <t>в т.ч. с дистанционным сбором данных, шт.</t>
  </si>
  <si>
    <t>динамика, %</t>
  </si>
  <si>
    <t xml:space="preserve">Юридические лица </t>
  </si>
  <si>
    <t>Физические лица, (многоквартирные дома)</t>
  </si>
  <si>
    <t>Физические лица (частные домовладения)</t>
  </si>
  <si>
    <t>Всего</t>
  </si>
  <si>
    <t>1.2. Информация о количестве точек поставки в границах балансовой принадлежности и оснащенности приборами учета</t>
  </si>
  <si>
    <t>6=(5-4)/3, %</t>
  </si>
  <si>
    <t>10=(9-8)/9, %</t>
  </si>
  <si>
    <t>14=(13-12)/13,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</si>
</sst>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topLeftCell="E1" workbookViewId="0">
      <selection activeCell="R15" sqref="R15"/>
    </sheetView>
  </sheetViews>
  <sheetFormatPr defaultRowHeight="15" x14ac:dyDescent="0.25"/>
  <cols>
    <col min="2" max="2" width="6.28515625" customWidth="1"/>
    <col min="3" max="3" width="14.5703125" customWidth="1"/>
    <col min="4" max="4" width="12" customWidth="1"/>
    <col min="5" max="6" width="13" customWidth="1"/>
    <col min="7" max="7" width="15.42578125" customWidth="1"/>
    <col min="8" max="8" width="14.140625" customWidth="1"/>
    <col min="9" max="10" width="12.7109375" customWidth="1"/>
    <col min="11" max="11" width="16.28515625" customWidth="1"/>
    <col min="12" max="12" width="12.7109375" customWidth="1"/>
    <col min="13" max="14" width="14.7109375" customWidth="1"/>
    <col min="15" max="15" width="11.7109375" customWidth="1"/>
  </cols>
  <sheetData>
    <row r="1" spans="1: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5.25" customHeight="1" x14ac:dyDescent="0.25">
      <c r="A2" s="2"/>
      <c r="B2" s="3" t="s">
        <v>10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31.5" customHeight="1" x14ac:dyDescent="0.25">
      <c r="A4" s="2"/>
      <c r="B4" s="4" t="s">
        <v>0</v>
      </c>
      <c r="C4" s="4" t="s">
        <v>1</v>
      </c>
      <c r="D4" s="4" t="s">
        <v>2</v>
      </c>
      <c r="E4" s="4"/>
      <c r="F4" s="4"/>
      <c r="G4" s="4"/>
      <c r="H4" s="4" t="s">
        <v>3</v>
      </c>
      <c r="I4" s="4"/>
      <c r="J4" s="4"/>
      <c r="K4" s="4"/>
      <c r="L4" s="4" t="s">
        <v>4</v>
      </c>
      <c r="M4" s="4"/>
      <c r="N4" s="4"/>
      <c r="O4" s="4"/>
    </row>
    <row r="5" spans="1:15" ht="31.5" x14ac:dyDescent="0.25">
      <c r="A5" s="2"/>
      <c r="B5" s="4"/>
      <c r="C5" s="4"/>
      <c r="D5" s="5">
        <v>2022</v>
      </c>
      <c r="E5" s="5">
        <v>2023</v>
      </c>
      <c r="F5" s="5">
        <v>2024</v>
      </c>
      <c r="G5" s="1" t="s">
        <v>5</v>
      </c>
      <c r="H5" s="6">
        <v>2022</v>
      </c>
      <c r="I5" s="6">
        <v>2023</v>
      </c>
      <c r="J5" s="6">
        <v>2024</v>
      </c>
      <c r="K5" s="1" t="s">
        <v>5</v>
      </c>
      <c r="L5" s="6">
        <v>2022</v>
      </c>
      <c r="M5" s="6">
        <v>2023</v>
      </c>
      <c r="N5" s="6">
        <v>2024</v>
      </c>
      <c r="O5" s="1" t="s">
        <v>5</v>
      </c>
    </row>
    <row r="6" spans="1:15" ht="31.5" x14ac:dyDescent="0.25">
      <c r="A6" s="2"/>
      <c r="B6" s="1">
        <v>1</v>
      </c>
      <c r="C6" s="1">
        <v>2</v>
      </c>
      <c r="D6" s="1">
        <v>3</v>
      </c>
      <c r="E6" s="1">
        <v>4</v>
      </c>
      <c r="F6" s="1">
        <v>5</v>
      </c>
      <c r="G6" s="1" t="s">
        <v>11</v>
      </c>
      <c r="H6" s="1">
        <v>7</v>
      </c>
      <c r="I6" s="1">
        <v>8</v>
      </c>
      <c r="J6" s="1">
        <v>9</v>
      </c>
      <c r="K6" s="1" t="s">
        <v>12</v>
      </c>
      <c r="L6" s="1">
        <v>11</v>
      </c>
      <c r="M6" s="1">
        <v>12</v>
      </c>
      <c r="N6" s="1">
        <v>13</v>
      </c>
      <c r="O6" s="1" t="s">
        <v>13</v>
      </c>
    </row>
    <row r="7" spans="1:15" ht="31.5" x14ac:dyDescent="0.25">
      <c r="A7" s="2"/>
      <c r="B7" s="1">
        <v>1</v>
      </c>
      <c r="C7" s="1" t="s">
        <v>6</v>
      </c>
      <c r="D7" s="1">
        <v>1118</v>
      </c>
      <c r="E7" s="1">
        <v>1347</v>
      </c>
      <c r="F7" s="1">
        <v>2501</v>
      </c>
      <c r="G7" s="7">
        <f>(F7-E7)/F7</f>
        <v>0.46141543382646943</v>
      </c>
      <c r="H7" s="1">
        <v>1016</v>
      </c>
      <c r="I7" s="1">
        <v>1347</v>
      </c>
      <c r="J7" s="1">
        <v>2489</v>
      </c>
      <c r="K7" s="7">
        <f>(J7-I7)/J7</f>
        <v>0.45881880273202091</v>
      </c>
      <c r="L7" s="8">
        <v>108</v>
      </c>
      <c r="M7" s="8">
        <v>306</v>
      </c>
      <c r="N7" s="8">
        <v>193</v>
      </c>
      <c r="O7" s="7">
        <f>(N7-M7)/N7</f>
        <v>-0.58549222797927458</v>
      </c>
    </row>
    <row r="8" spans="1:15" ht="63" x14ac:dyDescent="0.25">
      <c r="A8" s="2"/>
      <c r="B8" s="1">
        <v>2</v>
      </c>
      <c r="C8" s="1" t="s">
        <v>7</v>
      </c>
      <c r="D8" s="1">
        <v>960</v>
      </c>
      <c r="E8" s="1">
        <v>1089</v>
      </c>
      <c r="F8" s="1">
        <v>975</v>
      </c>
      <c r="G8" s="7">
        <f t="shared" ref="G8:G10" si="0">(F8-E8)/F8</f>
        <v>-0.11692307692307692</v>
      </c>
      <c r="H8" s="1">
        <v>960</v>
      </c>
      <c r="I8" s="1">
        <v>1089</v>
      </c>
      <c r="J8" s="1">
        <v>975</v>
      </c>
      <c r="K8" s="7">
        <f t="shared" ref="K8:K10" si="1">(J8-I8)/J8</f>
        <v>-0.11692307692307692</v>
      </c>
      <c r="L8" s="8">
        <v>107</v>
      </c>
      <c r="M8" s="8">
        <v>107</v>
      </c>
      <c r="N8" s="8">
        <v>328</v>
      </c>
      <c r="O8" s="7">
        <f t="shared" ref="O8:O10" si="2">(N8-M8)/N8</f>
        <v>0.67378048780487809</v>
      </c>
    </row>
    <row r="9" spans="1:15" ht="78.75" x14ac:dyDescent="0.25">
      <c r="A9" s="2"/>
      <c r="B9" s="1">
        <v>3</v>
      </c>
      <c r="C9" s="1" t="s">
        <v>8</v>
      </c>
      <c r="D9" s="1">
        <v>6299</v>
      </c>
      <c r="E9" s="1">
        <v>8259</v>
      </c>
      <c r="F9" s="1">
        <v>7893</v>
      </c>
      <c r="G9" s="7">
        <f t="shared" si="0"/>
        <v>-4.6370201444317749E-2</v>
      </c>
      <c r="H9" s="1">
        <v>6299</v>
      </c>
      <c r="I9" s="1">
        <v>8259</v>
      </c>
      <c r="J9" s="1">
        <v>7893</v>
      </c>
      <c r="K9" s="7">
        <f t="shared" si="1"/>
        <v>-4.6370201444317749E-2</v>
      </c>
      <c r="L9" s="1">
        <v>965</v>
      </c>
      <c r="M9" s="1">
        <v>4459</v>
      </c>
      <c r="N9" s="1">
        <v>2542</v>
      </c>
      <c r="O9" s="7">
        <f t="shared" si="2"/>
        <v>-0.75413060582218727</v>
      </c>
    </row>
    <row r="10" spans="1:15" ht="20.25" customHeight="1" x14ac:dyDescent="0.25">
      <c r="A10" s="2"/>
      <c r="B10" s="9">
        <v>4</v>
      </c>
      <c r="C10" s="9" t="s">
        <v>9</v>
      </c>
      <c r="D10" s="10">
        <f>SUM(D7:D9)</f>
        <v>8377</v>
      </c>
      <c r="E10" s="10">
        <f>SUM(E7:E9)</f>
        <v>10695</v>
      </c>
      <c r="F10" s="10">
        <f>SUM(F7:F9)</f>
        <v>11369</v>
      </c>
      <c r="G10" s="7">
        <f t="shared" si="0"/>
        <v>5.9284017943530651E-2</v>
      </c>
      <c r="H10" s="10">
        <f>SUM(H7:H9)</f>
        <v>8275</v>
      </c>
      <c r="I10" s="10">
        <f>SUM(I7:I9)</f>
        <v>10695</v>
      </c>
      <c r="J10" s="10">
        <f>SUM(J7:J9)</f>
        <v>11357</v>
      </c>
      <c r="K10" s="7">
        <f t="shared" si="1"/>
        <v>5.8290041384168358E-2</v>
      </c>
      <c r="L10" s="10">
        <f>SUM(L7:L9)</f>
        <v>1180</v>
      </c>
      <c r="M10" s="10">
        <f>SUM(M7:M9)</f>
        <v>4872</v>
      </c>
      <c r="N10" s="10">
        <f>SUM(N7:N9)</f>
        <v>3063</v>
      </c>
      <c r="O10" s="7">
        <f t="shared" si="2"/>
        <v>-0.59059745347698334</v>
      </c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6">
    <mergeCell ref="B2:O2"/>
    <mergeCell ref="B4:B5"/>
    <mergeCell ref="C4:C5"/>
    <mergeCell ref="D4:G4"/>
    <mergeCell ref="H4:K4"/>
    <mergeCell ref="L4:O4"/>
  </mergeCells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2" sqref="H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1.2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2025-02-18T05:40:21Z</cp:lastPrinted>
  <dcterms:created xsi:type="dcterms:W3CDTF">2021-04-01T03:46:36Z</dcterms:created>
  <dcterms:modified xsi:type="dcterms:W3CDTF">2025-02-24T08:21:51Z</dcterms:modified>
</cp:coreProperties>
</file>